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29040" windowHeight="1584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70" i="1"/>
  <c r="E66" l="1"/>
  <c r="C68" l="1"/>
  <c r="E67"/>
  <c r="E64"/>
  <c r="E61"/>
  <c r="E59"/>
  <c r="E58"/>
  <c r="E55"/>
  <c r="E54"/>
  <c r="E52"/>
  <c r="E51"/>
  <c r="E50"/>
  <c r="E48"/>
  <c r="E47"/>
  <c r="E44"/>
  <c r="D41"/>
  <c r="C41"/>
  <c r="E40"/>
  <c r="E38"/>
  <c r="E37"/>
  <c r="E36"/>
  <c r="E35"/>
  <c r="D29"/>
  <c r="C29"/>
  <c r="E28"/>
  <c r="E25"/>
  <c r="E22"/>
  <c r="E21"/>
  <c r="E20"/>
  <c r="E18"/>
  <c r="E17"/>
  <c r="E14"/>
  <c r="E13"/>
  <c r="E11"/>
  <c r="C9"/>
  <c r="E45" l="1"/>
  <c r="E26"/>
  <c r="E23"/>
  <c r="E10"/>
  <c r="E24"/>
  <c r="E46"/>
  <c r="E34"/>
  <c r="E49"/>
  <c r="E39"/>
  <c r="E57"/>
  <c r="E60"/>
  <c r="E43"/>
  <c r="E63"/>
  <c r="E16"/>
  <c r="E53"/>
  <c r="E65"/>
  <c r="E15"/>
  <c r="D9"/>
  <c r="E62" l="1"/>
  <c r="E33"/>
  <c r="E56"/>
  <c r="E32"/>
  <c r="E9"/>
  <c r="E8"/>
</calcChain>
</file>

<file path=xl/sharedStrings.xml><?xml version="1.0" encoding="utf-8"?>
<sst xmlns="http://schemas.openxmlformats.org/spreadsheetml/2006/main" count="135" uniqueCount="133">
  <si>
    <t xml:space="preserve">                   Наименование доходов</t>
  </si>
  <si>
    <t>Код бюджетной классификации Российской Федерации</t>
  </si>
  <si>
    <t>НАЛОГОВЫЕ  И НЕНАЛОГОВЫЕ ДОХОДЫ</t>
  </si>
  <si>
    <t xml:space="preserve"> 000 1 00 00000 00 0000 000</t>
  </si>
  <si>
    <t>НАЛОГИ НА ПРИБЫЛЬ, ДОХОДЫ</t>
  </si>
  <si>
    <t xml:space="preserve"> 182 1 01 00000 00 0000 000</t>
  </si>
  <si>
    <t>Налог на доходы физических лиц</t>
  </si>
  <si>
    <t xml:space="preserve"> 182 1 01 02000 01 0000 110 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</si>
  <si>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и 228 Налогового кодекса Российской Федерации</t>
    </r>
  </si>
  <si>
    <t>182 1 01 02010 01 0000 110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</si>
  <si>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</si>
  <si>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</si>
  <si>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</si>
  <si>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182 1 01 02030 01 0000 110</t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</si>
  <si>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Налогового кодекса Российской Федерации</t>
    </r>
  </si>
  <si>
    <t>182 1 01 02040 01 0000 110</t>
  </si>
  <si>
    <t>НАЛОГИ НА СОВОКУПНЫЙ ДОХОД</t>
  </si>
  <si>
    <t xml:space="preserve"> 000 1 05 00000 00 0000 000</t>
  </si>
  <si>
    <t>Налог, взимаемый в связи с применением упрощенной системы налогообложения</t>
  </si>
  <si>
    <t>182 1 05 01000 00 0000 110</t>
  </si>
  <si>
    <t>Налог, взимаемый с налогоплательщиков, выбравших в качестве объекта налогообложения доходы</t>
  </si>
  <si>
    <t>182 1 05 01010 01 0000 110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</si>
  <si>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</si>
  <si>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182 1 05 01020 01 0000 110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</si>
  <si>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</si>
  <si>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182 1 05 01050 01 1000 110</t>
  </si>
  <si>
    <t>Единый налог на вмененный доход для отдельных видов деятельности</t>
  </si>
  <si>
    <t xml:space="preserve"> 182 1 05 02000 02 1000 110 </t>
  </si>
  <si>
    <t xml:space="preserve">Единый сельскохозяйственный налог </t>
  </si>
  <si>
    <t xml:space="preserve"> 182 1 05 03000 01 1000 110 </t>
  </si>
  <si>
    <r>
      <t>Налог, взимаемый в связи с применением патентной системы налогообложения, зачисляемый в бюджеты муниципальных районов</t>
    </r>
    <r>
      <rPr>
        <vertAlign val="superscript"/>
        <sz val="12"/>
        <color indexed="8"/>
        <rFont val="Times New Roman"/>
        <family val="1"/>
        <charset val="204"/>
      </rPr>
      <t>5</t>
    </r>
  </si>
  <si>
    <t xml:space="preserve"> 182 1 05 04020 02 1000 110</t>
  </si>
  <si>
    <t>ГОСУДАРСТВЕННАЯ ПОШЛИНА</t>
  </si>
  <si>
    <t xml:space="preserve"> 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</si>
  <si>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</si>
  <si>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</si>
  <si>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</si>
  <si>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182 1 08 03010 01 1000 110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</si>
  <si>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</si>
  <si>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000 1 08 07000 01 0000 110 </t>
  </si>
  <si>
    <t xml:space="preserve">917 1 08 07084 01 0000 110 </t>
  </si>
  <si>
    <t>Задолженность и перерасчеты по отмененным налогам, сборам и иным обязательным платежам</t>
  </si>
  <si>
    <t>000 1 09 00000 00 0000 000</t>
  </si>
  <si>
    <t>Налог с продаж</t>
  </si>
  <si>
    <t>182 1 09 06010 02 1000 110</t>
  </si>
  <si>
    <t>Налог на имущество предприятий</t>
  </si>
  <si>
    <t xml:space="preserve">182 1 09 04010 02 0000 110 </t>
  </si>
  <si>
    <t>ДОХОДЫ ОТ ИСПОЛЬЗОВАНИЯ ИМУЩЕСТВА, НАХОДЯЩЕГОСЯ В ГОСУДАРСТВЕННОЙ И МУНИЦИПАЛЬНОЙ СОБСТВЕННОСТИ</t>
  </si>
  <si>
    <t xml:space="preserve"> 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</si>
  <si>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</si>
  <si>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</si>
  <si>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</si>
  <si>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000 1 11 05013 00 0000 120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</si>
  <si>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</si>
  <si>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917 1 11 05013 05 0000 120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</si>
  <si>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</si>
  <si>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</si>
  <si>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автономных учреждений)</t>
  </si>
  <si>
    <t xml:space="preserve"> 917 1 11 05020 00 0000 120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</si>
  <si>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автономных учреждений)</t>
  </si>
  <si>
    <t xml:space="preserve"> 917 1 11 05025 05 0000 120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</si>
  <si>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автономных учреждений)</t>
  </si>
  <si>
    <t xml:space="preserve"> 917 1 11 05030 00 0000 120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</si>
  <si>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автономных учреждений)</t>
  </si>
  <si>
    <t xml:space="preserve"> 917 1 11 05035 05 0000 120</t>
  </si>
  <si>
    <t>Платежи от государственных и муниципальных унитарных предприятий</t>
  </si>
  <si>
    <t>917 1 11 07000 00 0000 120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</si>
  <si>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</si>
  <si>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917 1 11 07015 05 0000 120</t>
  </si>
  <si>
    <t>ПЛАТЕЖИ ПРИ ПОЛЬЗОВАНИИ ПРИРОДНЫМИ РЕСУРСАМИ</t>
  </si>
  <si>
    <t xml:space="preserve"> 000 1 12 00000 00 0000 000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</si>
  <si>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</si>
  <si>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</si>
  <si>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 xml:space="preserve"> 000 1 13 00000 00 0000 000</t>
  </si>
  <si>
    <t>Прочие доходы от оказания платных услуг получателями средств бюджетов муниципальных районов и компенсации затрат бюджетов муниципальных районов</t>
  </si>
  <si>
    <t xml:space="preserve"> 904 1 13 01995 05 0000130</t>
  </si>
  <si>
    <t xml:space="preserve"> 907 1 13 01995 05 0000130</t>
  </si>
  <si>
    <t>Прочие доходы от компенсации затрат бюджетов муниципальных районов</t>
  </si>
  <si>
    <t>Доходы, поступающие в порядке возмещения расходов, понесенных в связи с эксплуатацией  имущества муниципальных районов</t>
  </si>
  <si>
    <t xml:space="preserve"> 917 1 13 02065 05 0000130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</si>
  <si>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</si>
  <si>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</si>
  <si>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</si>
  <si>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917 1 14 02000 00 0000 000</t>
  </si>
  <si>
    <t>Доходы от реализации имущества, находящегося в оперативном управлении учреждений, находящихся в ведении органов  управления  муниципальных районов 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</si>
  <si>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917 1 14 02052 05 0000 410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</si>
  <si>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</si>
  <si>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917 1 14 06025 05 0000 430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</si>
  <si>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</si>
  <si>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917 1 14 06013 05 0000 430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</si>
  <si>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</si>
  <si>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ШТРАФЫ, САНКЦИИ, ВОЗМЕЩЕНИЕ УЩЕРБА</t>
  </si>
  <si>
    <t xml:space="preserve"> 000 1 16 00000 00 0000 000</t>
  </si>
  <si>
    <t>ПРОЧИЕ НЕНАЛОГОВЫЕ ДОХОДЫ</t>
  </si>
  <si>
    <t>000 1 17 00000 00 0000 000</t>
  </si>
  <si>
    <t>Прочие неналоговые доходы бюджетов муниципальных районов</t>
  </si>
  <si>
    <t xml:space="preserve">  Приложение №1      </t>
  </si>
  <si>
    <t>000 1 17 05050 05 0000 180</t>
  </si>
  <si>
    <t>план</t>
  </si>
  <si>
    <t>факт</t>
  </si>
  <si>
    <t>%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</si>
  <si>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образований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</si>
  <si>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</si>
  <si>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917 1 08 07150 01 1000 110</t>
  </si>
  <si>
    <t>Доходы от оказания платных услуг (работ)</t>
  </si>
  <si>
    <t xml:space="preserve">000 1 13 01000 00 0000 130 </t>
  </si>
  <si>
    <t xml:space="preserve">Доходы от компенсации затрат государства </t>
  </si>
  <si>
    <t>000 1 13 02000 00 0000 130</t>
  </si>
  <si>
    <t>907 1 13 02995 05 0000 130</t>
  </si>
  <si>
    <t>917 113 02995 05 0000 130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</si>
  <si>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</si>
  <si>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</si>
  <si>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не разграничена</t>
  </si>
  <si>
    <t>917 1 14 06010 00 0000 430</t>
  </si>
  <si>
    <t>000 1 14 06013 13 000 430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</si>
  <si>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</si>
  <si>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</si>
  <si>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048 1 12 01000 01 1000 120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</si>
  <si>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</si>
  <si>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</si>
  <si>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 </t>
  </si>
  <si>
    <t>000 1 16 07000 01 0000 140</t>
  </si>
  <si>
    <t>Доходы от денежных взысканий (штрафов), поступающих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</si>
  <si>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</si>
  <si>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</si>
  <si>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</si>
  <si>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</si>
  <si>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000 1 16 11050 01 0000 140</t>
  </si>
  <si>
    <t>Невыясненные поступления, зачисляемые в бюджеты муниципальных районов</t>
  </si>
  <si>
    <t>000 1 17 01050 05 0000 180</t>
  </si>
  <si>
    <t xml:space="preserve">                  Исполнение районного бюджета по налоговым и неналоговым доходам за  2020 год</t>
  </si>
  <si>
    <t>"Об утверждении исполнения бюджета МО "Качугский район" за 2020 год"</t>
  </si>
  <si>
    <t>к решению думы муниципального района "Качугский район" №  50 от  23.04.2021г.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</si>
</sst>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6"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1"/>
      <name val="Arial"/>
      <family val="2"/>
      <charset val="204"/>
    </font>
    <font>
      <b/>
      <sz val="12"/>
      <name val="Arial Cyr"/>
      <charset val="204"/>
    </font>
    <font>
      <sz val="11"/>
      <name val="Arial Cyr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43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3" fontId="3" fillId="2" borderId="1" xfId="0" applyNumberFormat="1" applyFont="1" applyFill="1" applyBorder="1"/>
    <xf numFmtId="0" fontId="4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3" fontId="1" fillId="2" borderId="1" xfId="0" applyNumberFormat="1" applyFont="1" applyFill="1" applyBorder="1"/>
    <xf numFmtId="0" fontId="5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wrapText="1"/>
    </xf>
    <xf numFmtId="0" fontId="1" fillId="2" borderId="1" xfId="0" applyFont="1" applyFill="1" applyBorder="1"/>
    <xf numFmtId="0" fontId="8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left" wrapText="1"/>
    </xf>
    <xf numFmtId="3" fontId="7" fillId="0" borderId="1" xfId="0" applyNumberFormat="1" applyFont="1" applyBorder="1" applyAlignment="1">
      <alignment horizontal="center"/>
    </xf>
    <xf numFmtId="0" fontId="3" fillId="2" borderId="1" xfId="0" applyFont="1" applyFill="1" applyBorder="1"/>
    <xf numFmtId="0" fontId="5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0" fontId="11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left"/>
    </xf>
    <xf numFmtId="0" fontId="0" fillId="0" borderId="0" xfId="0" applyAlignment="1">
      <alignment horizontal="right"/>
    </xf>
    <xf numFmtId="164" fontId="1" fillId="2" borderId="1" xfId="0" applyNumberFormat="1" applyFont="1" applyFill="1" applyBorder="1"/>
    <xf numFmtId="0" fontId="1" fillId="2" borderId="1" xfId="0" applyFont="1" applyFill="1" applyBorder="1" applyAlignment="1">
      <alignment horizontal="center" wrapText="1"/>
    </xf>
    <xf numFmtId="165" fontId="1" fillId="2" borderId="1" xfId="0" applyNumberFormat="1" applyFont="1" applyFill="1" applyBorder="1"/>
    <xf numFmtId="165" fontId="3" fillId="2" borderId="1" xfId="0" applyNumberFormat="1" applyFont="1" applyFill="1" applyBorder="1"/>
    <xf numFmtId="1" fontId="3" fillId="2" borderId="1" xfId="0" applyNumberFormat="1" applyFont="1" applyFill="1" applyBorder="1"/>
    <xf numFmtId="165" fontId="1" fillId="2" borderId="1" xfId="0" applyNumberFormat="1" applyFont="1" applyFill="1" applyBorder="1" applyAlignment="1">
      <alignment horizontal="right"/>
    </xf>
    <xf numFmtId="165" fontId="3" fillId="2" borderId="1" xfId="0" applyNumberFormat="1" applyFont="1" applyFill="1" applyBorder="1" applyAlignment="1">
      <alignment horizontal="right"/>
    </xf>
    <xf numFmtId="0" fontId="0" fillId="0" borderId="0" xfId="0" applyFill="1"/>
    <xf numFmtId="0" fontId="1" fillId="0" borderId="1" xfId="0" applyFont="1" applyFill="1" applyBorder="1" applyAlignment="1">
      <alignment horizontal="center" wrapText="1"/>
    </xf>
    <xf numFmtId="165" fontId="3" fillId="0" borderId="1" xfId="0" applyNumberFormat="1" applyFont="1" applyFill="1" applyBorder="1"/>
    <xf numFmtId="165" fontId="1" fillId="0" borderId="1" xfId="0" applyNumberFormat="1" applyFont="1" applyFill="1" applyBorder="1"/>
    <xf numFmtId="165" fontId="1" fillId="0" borderId="1" xfId="0" applyNumberFormat="1" applyFont="1" applyFill="1" applyBorder="1" applyAlignment="1">
      <alignment horizontal="right"/>
    </xf>
    <xf numFmtId="165" fontId="3" fillId="0" borderId="1" xfId="0" applyNumberFormat="1" applyFont="1" applyFill="1" applyBorder="1" applyAlignment="1">
      <alignment horizontal="right"/>
    </xf>
    <xf numFmtId="0" fontId="15" fillId="0" borderId="1" xfId="0" applyFont="1" applyBorder="1" applyAlignment="1">
      <alignment horizontal="left"/>
    </xf>
    <xf numFmtId="0" fontId="15" fillId="0" borderId="1" xfId="0" applyFont="1" applyBorder="1" applyAlignment="1">
      <alignment horizontal="center"/>
    </xf>
    <xf numFmtId="165" fontId="15" fillId="2" borderId="1" xfId="0" applyNumberFormat="1" applyFont="1" applyFill="1" applyBorder="1" applyAlignment="1">
      <alignment horizontal="right" wrapText="1"/>
    </xf>
    <xf numFmtId="165" fontId="15" fillId="0" borderId="1" xfId="0" applyNumberFormat="1" applyFont="1" applyFill="1" applyBorder="1" applyAlignment="1">
      <alignment horizontal="right" wrapText="1"/>
    </xf>
    <xf numFmtId="165" fontId="15" fillId="2" borderId="1" xfId="0" applyNumberFormat="1" applyFont="1" applyFill="1" applyBorder="1"/>
    <xf numFmtId="0" fontId="14" fillId="0" borderId="0" xfId="0" applyFont="1" applyAlignment="1">
      <alignment horizontal="center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0"/>
  <sheetViews>
    <sheetView tabSelected="1" workbookViewId="0">
      <selection activeCell="B2" sqref="B2:E2"/>
    </sheetView>
  </sheetViews>
  <sheetFormatPr defaultRowHeight="15"/>
  <cols>
    <col min="1" max="1" width="59.85546875" customWidth="1"/>
    <col min="2" max="2" width="39" customWidth="1"/>
    <col min="3" max="3" width="19" customWidth="1"/>
    <col min="4" max="4" width="15.7109375" style="30" customWidth="1"/>
    <col min="5" max="5" width="13.7109375" customWidth="1"/>
  </cols>
  <sheetData>
    <row r="1" spans="1:5">
      <c r="B1" s="42" t="s">
        <v>96</v>
      </c>
      <c r="C1" s="42"/>
      <c r="D1" s="42"/>
      <c r="E1" s="42"/>
    </row>
    <row r="2" spans="1:5">
      <c r="B2" s="42" t="s">
        <v>132</v>
      </c>
      <c r="C2" s="42"/>
      <c r="D2" s="42"/>
      <c r="E2" s="42"/>
    </row>
    <row r="3" spans="1:5">
      <c r="B3" s="42" t="s">
        <v>131</v>
      </c>
      <c r="C3" s="42"/>
      <c r="D3" s="42"/>
      <c r="E3" s="42"/>
    </row>
    <row r="4" spans="1:5">
      <c r="B4" s="22"/>
      <c r="C4" s="22"/>
    </row>
    <row r="5" spans="1:5" ht="18.75">
      <c r="A5" s="41" t="s">
        <v>130</v>
      </c>
      <c r="B5" s="41"/>
      <c r="C5" s="41"/>
    </row>
    <row r="7" spans="1:5" ht="29.25">
      <c r="A7" s="1" t="s">
        <v>0</v>
      </c>
      <c r="B7" s="2" t="s">
        <v>1</v>
      </c>
      <c r="C7" s="24" t="s">
        <v>98</v>
      </c>
      <c r="D7" s="31" t="s">
        <v>99</v>
      </c>
      <c r="E7" s="24" t="s">
        <v>100</v>
      </c>
    </row>
    <row r="8" spans="1:5" ht="18">
      <c r="A8" s="36" t="s">
        <v>2</v>
      </c>
      <c r="B8" s="37" t="s">
        <v>3</v>
      </c>
      <c r="C8" s="38">
        <v>84298</v>
      </c>
      <c r="D8" s="39">
        <v>85426.2</v>
      </c>
      <c r="E8" s="40">
        <f t="shared" ref="E8:E18" si="0">D8/C8*100</f>
        <v>101.33834729175068</v>
      </c>
    </row>
    <row r="9" spans="1:5" ht="15.75">
      <c r="A9" s="4" t="s">
        <v>4</v>
      </c>
      <c r="B9" s="3" t="s">
        <v>5</v>
      </c>
      <c r="C9" s="5">
        <f>C10</f>
        <v>54025</v>
      </c>
      <c r="D9" s="32">
        <f>D10</f>
        <v>53781.4</v>
      </c>
      <c r="E9" s="26">
        <f t="shared" si="0"/>
        <v>99.549097639981483</v>
      </c>
    </row>
    <row r="10" spans="1:5" ht="15.75">
      <c r="A10" s="6" t="s">
        <v>6</v>
      </c>
      <c r="B10" s="7" t="s">
        <v>7</v>
      </c>
      <c r="C10" s="8">
        <v>54025</v>
      </c>
      <c r="D10" s="33">
        <v>53781.4</v>
      </c>
      <c r="E10" s="25">
        <f t="shared" si="0"/>
        <v>99.549097639981483</v>
      </c>
    </row>
    <row r="11" spans="1:5" ht="81.75">
      <c r="A11" s="9" t="s">
        <v>8</v>
      </c>
      <c r="B11" s="10" t="s">
        <v>9</v>
      </c>
      <c r="C11" s="8">
        <v>53695</v>
      </c>
      <c r="D11" s="33">
        <v>53462.2</v>
      </c>
      <c r="E11" s="25">
        <f t="shared" si="0"/>
        <v>99.566440078219571</v>
      </c>
    </row>
    <row r="12" spans="1:5" ht="126">
      <c r="A12" s="11" t="s">
        <v>10</v>
      </c>
      <c r="B12" s="10" t="s">
        <v>11</v>
      </c>
      <c r="C12" s="8">
        <v>0</v>
      </c>
      <c r="D12" s="33">
        <v>-18.100000000000001</v>
      </c>
      <c r="E12" s="25">
        <v>0</v>
      </c>
    </row>
    <row r="13" spans="1:5" ht="47.25">
      <c r="A13" s="11" t="s">
        <v>12</v>
      </c>
      <c r="B13" s="10" t="s">
        <v>13</v>
      </c>
      <c r="C13" s="12">
        <v>110</v>
      </c>
      <c r="D13" s="33">
        <v>121.5</v>
      </c>
      <c r="E13" s="25">
        <f t="shared" si="0"/>
        <v>110.45454545454545</v>
      </c>
    </row>
    <row r="14" spans="1:5" ht="97.5">
      <c r="A14" s="11" t="s">
        <v>14</v>
      </c>
      <c r="B14" s="10" t="s">
        <v>15</v>
      </c>
      <c r="C14" s="12">
        <v>220</v>
      </c>
      <c r="D14" s="33">
        <v>215.8</v>
      </c>
      <c r="E14" s="25">
        <f t="shared" si="0"/>
        <v>98.090909090909093</v>
      </c>
    </row>
    <row r="15" spans="1:5" ht="15.75">
      <c r="A15" s="4" t="s">
        <v>16</v>
      </c>
      <c r="B15" s="3" t="s">
        <v>17</v>
      </c>
      <c r="C15" s="5">
        <v>7315</v>
      </c>
      <c r="D15" s="32">
        <v>7578.2</v>
      </c>
      <c r="E15" s="26">
        <f t="shared" si="0"/>
        <v>103.59808612440192</v>
      </c>
    </row>
    <row r="16" spans="1:5" ht="31.5">
      <c r="A16" s="11" t="s">
        <v>18</v>
      </c>
      <c r="B16" s="10" t="s">
        <v>19</v>
      </c>
      <c r="C16" s="8">
        <v>2920</v>
      </c>
      <c r="D16" s="33">
        <v>2949.5</v>
      </c>
      <c r="E16" s="25">
        <f t="shared" si="0"/>
        <v>101.01027397260273</v>
      </c>
    </row>
    <row r="17" spans="1:5" ht="31.5">
      <c r="A17" s="11" t="s">
        <v>20</v>
      </c>
      <c r="B17" s="10" t="s">
        <v>21</v>
      </c>
      <c r="C17" s="8">
        <v>1950</v>
      </c>
      <c r="D17" s="33">
        <v>1941</v>
      </c>
      <c r="E17" s="25">
        <f t="shared" si="0"/>
        <v>99.538461538461547</v>
      </c>
    </row>
    <row r="18" spans="1:5" ht="47.25">
      <c r="A18" s="11" t="s">
        <v>22</v>
      </c>
      <c r="B18" s="10" t="s">
        <v>23</v>
      </c>
      <c r="C18" s="8">
        <v>970</v>
      </c>
      <c r="D18" s="33">
        <v>1008.5</v>
      </c>
      <c r="E18" s="25">
        <f t="shared" si="0"/>
        <v>103.96907216494846</v>
      </c>
    </row>
    <row r="19" spans="1:5" ht="47.25">
      <c r="A19" s="11" t="s">
        <v>24</v>
      </c>
      <c r="B19" s="10" t="s">
        <v>25</v>
      </c>
      <c r="C19" s="8">
        <v>0</v>
      </c>
      <c r="D19" s="33">
        <v>0</v>
      </c>
      <c r="E19" s="25">
        <v>0</v>
      </c>
    </row>
    <row r="20" spans="1:5" ht="31.5">
      <c r="A20" s="11" t="s">
        <v>26</v>
      </c>
      <c r="B20" s="7" t="s">
        <v>27</v>
      </c>
      <c r="C20" s="8">
        <v>3600</v>
      </c>
      <c r="D20" s="33">
        <v>3847.2</v>
      </c>
      <c r="E20" s="25">
        <f t="shared" ref="E20:E26" si="1">D20/C20*100</f>
        <v>106.86666666666666</v>
      </c>
    </row>
    <row r="21" spans="1:5" ht="15.75">
      <c r="A21" s="11" t="s">
        <v>28</v>
      </c>
      <c r="B21" s="7" t="s">
        <v>29</v>
      </c>
      <c r="C21" s="12">
        <v>620</v>
      </c>
      <c r="D21" s="33">
        <v>610.5</v>
      </c>
      <c r="E21" s="25">
        <f t="shared" si="1"/>
        <v>98.467741935483872</v>
      </c>
    </row>
    <row r="22" spans="1:5" ht="50.25">
      <c r="A22" s="13" t="s">
        <v>30</v>
      </c>
      <c r="B22" s="7" t="s">
        <v>31</v>
      </c>
      <c r="C22" s="12">
        <v>175</v>
      </c>
      <c r="D22" s="33">
        <v>171</v>
      </c>
      <c r="E22" s="25">
        <f t="shared" si="1"/>
        <v>97.714285714285708</v>
      </c>
    </row>
    <row r="23" spans="1:5" ht="15.75">
      <c r="A23" s="4" t="s">
        <v>32</v>
      </c>
      <c r="B23" s="3" t="s">
        <v>33</v>
      </c>
      <c r="C23" s="27">
        <v>1580</v>
      </c>
      <c r="D23" s="32">
        <v>1575.5</v>
      </c>
      <c r="E23" s="26">
        <f t="shared" si="1"/>
        <v>99.715189873417714</v>
      </c>
    </row>
    <row r="24" spans="1:5" ht="30">
      <c r="A24" s="14" t="s">
        <v>34</v>
      </c>
      <c r="B24" s="15" t="s">
        <v>35</v>
      </c>
      <c r="C24" s="8">
        <v>1560</v>
      </c>
      <c r="D24" s="33">
        <v>1555.5</v>
      </c>
      <c r="E24" s="25">
        <f t="shared" si="1"/>
        <v>99.711538461538467</v>
      </c>
    </row>
    <row r="25" spans="1:5" ht="47.25">
      <c r="A25" s="9" t="s">
        <v>36</v>
      </c>
      <c r="B25" s="7" t="s">
        <v>37</v>
      </c>
      <c r="C25" s="12">
        <v>1560</v>
      </c>
      <c r="D25" s="33">
        <v>1555.5</v>
      </c>
      <c r="E25" s="25">
        <f t="shared" si="1"/>
        <v>99.711538461538467</v>
      </c>
    </row>
    <row r="26" spans="1:5" ht="30">
      <c r="A26" s="14" t="s">
        <v>38</v>
      </c>
      <c r="B26" s="7" t="s">
        <v>39</v>
      </c>
      <c r="C26" s="12">
        <v>20</v>
      </c>
      <c r="D26" s="33">
        <v>20</v>
      </c>
      <c r="E26" s="25">
        <f t="shared" si="1"/>
        <v>100</v>
      </c>
    </row>
    <row r="27" spans="1:5" ht="78.75">
      <c r="A27" s="9" t="s">
        <v>101</v>
      </c>
      <c r="B27" s="7" t="s">
        <v>40</v>
      </c>
      <c r="C27" s="12">
        <v>0</v>
      </c>
      <c r="D27" s="33">
        <v>0</v>
      </c>
      <c r="E27" s="25">
        <v>0</v>
      </c>
    </row>
    <row r="28" spans="1:5" ht="78.75">
      <c r="A28" s="9" t="s">
        <v>102</v>
      </c>
      <c r="B28" s="7" t="s">
        <v>103</v>
      </c>
      <c r="C28" s="12">
        <v>20</v>
      </c>
      <c r="D28" s="33">
        <v>20</v>
      </c>
      <c r="E28" s="25">
        <f>D28/C28*100</f>
        <v>100</v>
      </c>
    </row>
    <row r="29" spans="1:5" ht="47.25">
      <c r="A29" s="4" t="s">
        <v>41</v>
      </c>
      <c r="B29" s="3" t="s">
        <v>42</v>
      </c>
      <c r="C29" s="16">
        <f>C30+C31</f>
        <v>0</v>
      </c>
      <c r="D29" s="32">
        <f>D30+D31</f>
        <v>0</v>
      </c>
      <c r="E29" s="26">
        <v>0</v>
      </c>
    </row>
    <row r="30" spans="1:5" ht="15.75">
      <c r="A30" s="17" t="s">
        <v>43</v>
      </c>
      <c r="B30" s="7" t="s">
        <v>44</v>
      </c>
      <c r="C30" s="12">
        <v>0</v>
      </c>
      <c r="D30" s="33">
        <v>0</v>
      </c>
      <c r="E30" s="25">
        <v>0</v>
      </c>
    </row>
    <row r="31" spans="1:5" ht="15.75">
      <c r="A31" s="11" t="s">
        <v>45</v>
      </c>
      <c r="B31" s="7" t="s">
        <v>46</v>
      </c>
      <c r="C31" s="12">
        <v>0</v>
      </c>
      <c r="D31" s="33">
        <v>0</v>
      </c>
      <c r="E31" s="25">
        <v>0</v>
      </c>
    </row>
    <row r="32" spans="1:5" ht="47.25">
      <c r="A32" s="4" t="s">
        <v>47</v>
      </c>
      <c r="B32" s="3" t="s">
        <v>48</v>
      </c>
      <c r="C32" s="5">
        <v>4285</v>
      </c>
      <c r="D32" s="32">
        <v>4685.1000000000004</v>
      </c>
      <c r="E32" s="26">
        <f t="shared" ref="E32:E40" si="2">D32/C32*100</f>
        <v>109.33722287047843</v>
      </c>
    </row>
    <row r="33" spans="1:5" ht="94.5">
      <c r="A33" s="11" t="s">
        <v>49</v>
      </c>
      <c r="B33" s="7" t="s">
        <v>50</v>
      </c>
      <c r="C33" s="8">
        <v>4285</v>
      </c>
      <c r="D33" s="33">
        <v>4685.1000000000004</v>
      </c>
      <c r="E33" s="25">
        <f t="shared" si="2"/>
        <v>109.33722287047843</v>
      </c>
    </row>
    <row r="34" spans="1:5" ht="78.75">
      <c r="A34" s="11" t="s">
        <v>51</v>
      </c>
      <c r="B34" s="7" t="s">
        <v>52</v>
      </c>
      <c r="C34" s="8">
        <v>2933</v>
      </c>
      <c r="D34" s="33">
        <v>3309.7</v>
      </c>
      <c r="E34" s="25">
        <f t="shared" si="2"/>
        <v>112.8435049437436</v>
      </c>
    </row>
    <row r="35" spans="1:5" ht="94.5">
      <c r="A35" s="11" t="s">
        <v>53</v>
      </c>
      <c r="B35" s="7" t="s">
        <v>54</v>
      </c>
      <c r="C35" s="8">
        <v>2307</v>
      </c>
      <c r="D35" s="33">
        <v>2533.3000000000002</v>
      </c>
      <c r="E35" s="25">
        <f t="shared" si="2"/>
        <v>109.80927611616819</v>
      </c>
    </row>
    <row r="36" spans="1:5" ht="94.5">
      <c r="A36" s="11" t="s">
        <v>55</v>
      </c>
      <c r="B36" s="7" t="s">
        <v>56</v>
      </c>
      <c r="C36" s="8">
        <v>626</v>
      </c>
      <c r="D36" s="33">
        <v>776.4</v>
      </c>
      <c r="E36" s="25">
        <f t="shared" si="2"/>
        <v>124.02555910543131</v>
      </c>
    </row>
    <row r="37" spans="1:5" ht="94.5">
      <c r="A37" s="11" t="s">
        <v>57</v>
      </c>
      <c r="B37" s="7" t="s">
        <v>58</v>
      </c>
      <c r="C37" s="8">
        <v>2</v>
      </c>
      <c r="D37" s="33">
        <v>6.8</v>
      </c>
      <c r="E37" s="25">
        <f t="shared" si="2"/>
        <v>340</v>
      </c>
    </row>
    <row r="38" spans="1:5" ht="78.75">
      <c r="A38" s="11" t="s">
        <v>59</v>
      </c>
      <c r="B38" s="7" t="s">
        <v>60</v>
      </c>
      <c r="C38" s="12">
        <v>2</v>
      </c>
      <c r="D38" s="33">
        <v>6.8</v>
      </c>
      <c r="E38" s="25">
        <f t="shared" si="2"/>
        <v>340</v>
      </c>
    </row>
    <row r="39" spans="1:5" ht="94.5">
      <c r="A39" s="11" t="s">
        <v>61</v>
      </c>
      <c r="B39" s="7" t="s">
        <v>62</v>
      </c>
      <c r="C39" s="12">
        <v>1350</v>
      </c>
      <c r="D39" s="33">
        <v>1368.6</v>
      </c>
      <c r="E39" s="25">
        <f t="shared" si="2"/>
        <v>101.37777777777777</v>
      </c>
    </row>
    <row r="40" spans="1:5" ht="78.75">
      <c r="A40" s="11" t="s">
        <v>63</v>
      </c>
      <c r="B40" s="7" t="s">
        <v>64</v>
      </c>
      <c r="C40" s="12">
        <v>1350</v>
      </c>
      <c r="D40" s="33">
        <v>1368.6</v>
      </c>
      <c r="E40" s="25">
        <f t="shared" si="2"/>
        <v>101.37777777777777</v>
      </c>
    </row>
    <row r="41" spans="1:5" ht="31.5">
      <c r="A41" s="9" t="s">
        <v>65</v>
      </c>
      <c r="B41" s="7" t="s">
        <v>66</v>
      </c>
      <c r="C41" s="12">
        <f>C42</f>
        <v>0</v>
      </c>
      <c r="D41" s="33">
        <f>D42</f>
        <v>0</v>
      </c>
      <c r="E41" s="25">
        <v>0</v>
      </c>
    </row>
    <row r="42" spans="1:5" ht="63">
      <c r="A42" s="11" t="s">
        <v>67</v>
      </c>
      <c r="B42" s="7" t="s">
        <v>68</v>
      </c>
      <c r="C42" s="18">
        <v>0</v>
      </c>
      <c r="D42" s="34">
        <v>0</v>
      </c>
      <c r="E42" s="25">
        <v>0</v>
      </c>
    </row>
    <row r="43" spans="1:5" ht="31.5">
      <c r="A43" s="4" t="s">
        <v>69</v>
      </c>
      <c r="B43" s="3" t="s">
        <v>70</v>
      </c>
      <c r="C43" s="16">
        <v>97</v>
      </c>
      <c r="D43" s="32">
        <v>96.2</v>
      </c>
      <c r="E43" s="26">
        <f t="shared" ref="E43:E65" si="3">D43/C43*100</f>
        <v>99.175257731958766</v>
      </c>
    </row>
    <row r="44" spans="1:5" ht="15.75">
      <c r="A44" s="11" t="s">
        <v>71</v>
      </c>
      <c r="B44" s="7" t="s">
        <v>117</v>
      </c>
      <c r="C44" s="12">
        <v>97</v>
      </c>
      <c r="D44" s="33">
        <v>96.2</v>
      </c>
      <c r="E44" s="25">
        <f t="shared" si="3"/>
        <v>99.175257731958766</v>
      </c>
    </row>
    <row r="45" spans="1:5" ht="31.5">
      <c r="A45" s="4" t="s">
        <v>72</v>
      </c>
      <c r="B45" s="3" t="s">
        <v>73</v>
      </c>
      <c r="C45" s="29">
        <v>6837.3</v>
      </c>
      <c r="D45" s="35">
        <v>7000.2</v>
      </c>
      <c r="E45" s="26">
        <f t="shared" si="3"/>
        <v>102.38251941555876</v>
      </c>
    </row>
    <row r="46" spans="1:5" ht="15.75">
      <c r="A46" s="11" t="s">
        <v>104</v>
      </c>
      <c r="B46" s="7" t="s">
        <v>105</v>
      </c>
      <c r="C46" s="28">
        <v>4940</v>
      </c>
      <c r="D46" s="34">
        <v>4774.3999999999996</v>
      </c>
      <c r="E46" s="25">
        <f t="shared" si="3"/>
        <v>96.647773279352222</v>
      </c>
    </row>
    <row r="47" spans="1:5" ht="47.25">
      <c r="A47" s="11" t="s">
        <v>74</v>
      </c>
      <c r="B47" s="7" t="s">
        <v>75</v>
      </c>
      <c r="C47" s="8">
        <v>911</v>
      </c>
      <c r="D47" s="33">
        <v>891.3</v>
      </c>
      <c r="E47" s="25">
        <f t="shared" si="3"/>
        <v>97.837541163556523</v>
      </c>
    </row>
    <row r="48" spans="1:5" ht="47.25">
      <c r="A48" s="11" t="s">
        <v>74</v>
      </c>
      <c r="B48" s="7" t="s">
        <v>76</v>
      </c>
      <c r="C48" s="8">
        <v>4029</v>
      </c>
      <c r="D48" s="33">
        <v>3883.1</v>
      </c>
      <c r="E48" s="25">
        <f t="shared" si="3"/>
        <v>96.378754033258872</v>
      </c>
    </row>
    <row r="49" spans="1:5" ht="15.75">
      <c r="A49" s="11" t="s">
        <v>106</v>
      </c>
      <c r="B49" s="7" t="s">
        <v>107</v>
      </c>
      <c r="C49" s="23">
        <v>1897.3</v>
      </c>
      <c r="D49" s="33">
        <v>2225.8000000000002</v>
      </c>
      <c r="E49" s="25">
        <f t="shared" si="3"/>
        <v>117.31407790017394</v>
      </c>
    </row>
    <row r="50" spans="1:5" ht="49.5">
      <c r="A50" s="19" t="s">
        <v>78</v>
      </c>
      <c r="B50" s="7" t="s">
        <v>79</v>
      </c>
      <c r="C50" s="23">
        <v>15.1</v>
      </c>
      <c r="D50" s="33">
        <v>16</v>
      </c>
      <c r="E50" s="25">
        <f t="shared" si="3"/>
        <v>105.96026490066225</v>
      </c>
    </row>
    <row r="51" spans="1:5" ht="33">
      <c r="A51" s="19" t="s">
        <v>77</v>
      </c>
      <c r="B51" s="7" t="s">
        <v>108</v>
      </c>
      <c r="C51" s="23">
        <v>1250.0999999999999</v>
      </c>
      <c r="D51" s="33">
        <v>1289.5</v>
      </c>
      <c r="E51" s="25">
        <f t="shared" si="3"/>
        <v>103.15174786017118</v>
      </c>
    </row>
    <row r="52" spans="1:5" ht="33">
      <c r="A52" s="19" t="s">
        <v>77</v>
      </c>
      <c r="B52" s="7" t="s">
        <v>109</v>
      </c>
      <c r="C52" s="23">
        <v>632.1</v>
      </c>
      <c r="D52" s="33">
        <v>920.3</v>
      </c>
      <c r="E52" s="25">
        <f t="shared" si="3"/>
        <v>145.594051574118</v>
      </c>
    </row>
    <row r="53" spans="1:5" ht="56.25">
      <c r="A53" s="20" t="s">
        <v>80</v>
      </c>
      <c r="B53" s="3" t="s">
        <v>81</v>
      </c>
      <c r="C53" s="16">
        <v>1578</v>
      </c>
      <c r="D53" s="32">
        <v>1968.6</v>
      </c>
      <c r="E53" s="26">
        <f t="shared" si="3"/>
        <v>124.75285171102661</v>
      </c>
    </row>
    <row r="54" spans="1:5" ht="78.75">
      <c r="A54" s="9" t="s">
        <v>82</v>
      </c>
      <c r="B54" s="7" t="s">
        <v>83</v>
      </c>
      <c r="C54" s="12">
        <v>250</v>
      </c>
      <c r="D54" s="33">
        <v>290</v>
      </c>
      <c r="E54" s="25">
        <f t="shared" si="3"/>
        <v>115.99999999999999</v>
      </c>
    </row>
    <row r="55" spans="1:5" ht="94.5">
      <c r="A55" s="11" t="s">
        <v>84</v>
      </c>
      <c r="B55" s="7" t="s">
        <v>85</v>
      </c>
      <c r="C55" s="12">
        <v>250</v>
      </c>
      <c r="D55" s="33">
        <v>290</v>
      </c>
      <c r="E55" s="25">
        <f t="shared" si="3"/>
        <v>115.99999999999999</v>
      </c>
    </row>
    <row r="56" spans="1:5" ht="31.5">
      <c r="A56" s="11" t="s">
        <v>110</v>
      </c>
      <c r="B56" s="7" t="s">
        <v>111</v>
      </c>
      <c r="C56" s="12">
        <v>1328</v>
      </c>
      <c r="D56" s="33">
        <v>1678.6</v>
      </c>
      <c r="E56" s="25">
        <f t="shared" si="3"/>
        <v>126.40060240963855</v>
      </c>
    </row>
    <row r="57" spans="1:5" ht="31.5">
      <c r="A57" s="11" t="s">
        <v>112</v>
      </c>
      <c r="B57" s="7" t="s">
        <v>113</v>
      </c>
      <c r="C57" s="12">
        <v>1084</v>
      </c>
      <c r="D57" s="33">
        <v>1092.9000000000001</v>
      </c>
      <c r="E57" s="25">
        <f t="shared" si="3"/>
        <v>100.82103321033212</v>
      </c>
    </row>
    <row r="58" spans="1:5" ht="63">
      <c r="A58" s="11" t="s">
        <v>88</v>
      </c>
      <c r="B58" s="7" t="s">
        <v>89</v>
      </c>
      <c r="C58" s="12">
        <v>981</v>
      </c>
      <c r="D58" s="33">
        <v>980.5</v>
      </c>
      <c r="E58" s="25">
        <f t="shared" si="3"/>
        <v>99.94903160040775</v>
      </c>
    </row>
    <row r="59" spans="1:5" ht="47.25">
      <c r="A59" s="11" t="s">
        <v>90</v>
      </c>
      <c r="B59" s="7" t="s">
        <v>114</v>
      </c>
      <c r="C59" s="12">
        <v>103</v>
      </c>
      <c r="D59" s="33">
        <v>112.4</v>
      </c>
      <c r="E59" s="25">
        <f t="shared" si="3"/>
        <v>109.12621359223303</v>
      </c>
    </row>
    <row r="60" spans="1:5" ht="63">
      <c r="A60" s="11" t="s">
        <v>115</v>
      </c>
      <c r="B60" s="7" t="s">
        <v>116</v>
      </c>
      <c r="C60" s="12">
        <v>244</v>
      </c>
      <c r="D60" s="33">
        <v>585.70000000000005</v>
      </c>
      <c r="E60" s="25">
        <f t="shared" si="3"/>
        <v>240.0409836065574</v>
      </c>
    </row>
    <row r="61" spans="1:5" ht="63">
      <c r="A61" s="11" t="s">
        <v>86</v>
      </c>
      <c r="B61" s="7" t="s">
        <v>87</v>
      </c>
      <c r="C61" s="12">
        <v>244</v>
      </c>
      <c r="D61" s="33">
        <v>585.70000000000005</v>
      </c>
      <c r="E61" s="25">
        <f t="shared" si="3"/>
        <v>240.0409836065574</v>
      </c>
    </row>
    <row r="62" spans="1:5" ht="37.5">
      <c r="A62" s="20" t="s">
        <v>91</v>
      </c>
      <c r="B62" s="3" t="s">
        <v>92</v>
      </c>
      <c r="C62" s="16">
        <v>8535</v>
      </c>
      <c r="D62" s="32">
        <v>8810</v>
      </c>
      <c r="E62" s="26">
        <f t="shared" si="3"/>
        <v>103.22202694786175</v>
      </c>
    </row>
    <row r="63" spans="1:5" ht="55.5" customHeight="1">
      <c r="A63" s="11" t="s">
        <v>118</v>
      </c>
      <c r="B63" s="7" t="s">
        <v>119</v>
      </c>
      <c r="C63" s="12">
        <v>210</v>
      </c>
      <c r="D63" s="33">
        <v>244.4</v>
      </c>
      <c r="E63" s="25">
        <f t="shared" si="3"/>
        <v>116.38095238095238</v>
      </c>
    </row>
    <row r="64" spans="1:5" ht="129" customHeight="1">
      <c r="A64" s="9" t="s">
        <v>120</v>
      </c>
      <c r="B64" s="7" t="s">
        <v>121</v>
      </c>
      <c r="C64" s="12">
        <v>19</v>
      </c>
      <c r="D64" s="33">
        <v>18.899999999999999</v>
      </c>
      <c r="E64" s="25">
        <f t="shared" si="3"/>
        <v>99.473684210526301</v>
      </c>
    </row>
    <row r="65" spans="1:5" ht="92.25" customHeight="1">
      <c r="A65" s="11" t="s">
        <v>122</v>
      </c>
      <c r="B65" s="7" t="s">
        <v>123</v>
      </c>
      <c r="C65" s="12">
        <v>1600</v>
      </c>
      <c r="D65" s="33">
        <v>1590.8</v>
      </c>
      <c r="E65" s="25">
        <f t="shared" si="3"/>
        <v>99.424999999999997</v>
      </c>
    </row>
    <row r="66" spans="1:5" ht="87" customHeight="1">
      <c r="A66" s="9" t="s">
        <v>124</v>
      </c>
      <c r="B66" s="7" t="s">
        <v>125</v>
      </c>
      <c r="C66" s="12">
        <v>5</v>
      </c>
      <c r="D66" s="33">
        <v>4.9000000000000004</v>
      </c>
      <c r="E66" s="25">
        <f>D66/C66*100</f>
        <v>98.000000000000014</v>
      </c>
    </row>
    <row r="67" spans="1:5" ht="125.25" customHeight="1">
      <c r="A67" s="11" t="s">
        <v>126</v>
      </c>
      <c r="B67" s="7" t="s">
        <v>127</v>
      </c>
      <c r="C67" s="12">
        <v>6701</v>
      </c>
      <c r="D67" s="33">
        <v>6951</v>
      </c>
      <c r="E67" s="25">
        <f>D67/C67*100</f>
        <v>103.73078644978362</v>
      </c>
    </row>
    <row r="68" spans="1:5" ht="18.75">
      <c r="A68" s="21" t="s">
        <v>93</v>
      </c>
      <c r="B68" s="3" t="s">
        <v>94</v>
      </c>
      <c r="C68" s="16">
        <f>C70</f>
        <v>45.7</v>
      </c>
      <c r="D68" s="32">
        <v>-69</v>
      </c>
      <c r="E68" s="26">
        <v>0</v>
      </c>
    </row>
    <row r="69" spans="1:5" ht="33.75" customHeight="1">
      <c r="A69" s="19" t="s">
        <v>128</v>
      </c>
      <c r="B69" s="7" t="s">
        <v>129</v>
      </c>
      <c r="C69" s="12">
        <v>0</v>
      </c>
      <c r="D69" s="33">
        <v>-74.7</v>
      </c>
      <c r="E69" s="25">
        <v>0</v>
      </c>
    </row>
    <row r="70" spans="1:5" ht="33">
      <c r="A70" s="19" t="s">
        <v>95</v>
      </c>
      <c r="B70" s="7" t="s">
        <v>97</v>
      </c>
      <c r="C70" s="12">
        <v>45.7</v>
      </c>
      <c r="D70" s="33">
        <v>5.7</v>
      </c>
      <c r="E70" s="25">
        <f>D70/C70*100</f>
        <v>12.472647702407</v>
      </c>
    </row>
  </sheetData>
  <mergeCells count="4">
    <mergeCell ref="A5:C5"/>
    <mergeCell ref="B1:E1"/>
    <mergeCell ref="B2:E2"/>
    <mergeCell ref="B3:E3"/>
  </mergeCells>
  <pageMargins left="0.7" right="0.7" top="0.75" bottom="0.75" header="0.3" footer="0.3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RePack by SPecialiST</cp:lastModifiedBy>
  <cp:lastPrinted>2021-03-22T03:47:10Z</cp:lastPrinted>
  <dcterms:created xsi:type="dcterms:W3CDTF">2019-03-15T01:38:08Z</dcterms:created>
  <dcterms:modified xsi:type="dcterms:W3CDTF">2021-04-26T02:20:25Z</dcterms:modified>
</cp:coreProperties>
</file>